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2025" sheetId="3" r:id="rId1"/>
  </sheets>
  <definedNames>
    <definedName name="_xlnm.Print_Area" localSheetId="0">'2025'!$A$1:$L$29</definedName>
  </definedNames>
  <calcPr calcId="162913"/>
</workbook>
</file>

<file path=xl/calcChain.xml><?xml version="1.0" encoding="utf-8"?>
<calcChain xmlns="http://schemas.openxmlformats.org/spreadsheetml/2006/main">
  <c r="I24" i="3" l="1"/>
  <c r="I23" i="3"/>
  <c r="J23" i="3"/>
  <c r="I22" i="3"/>
  <c r="L23" i="3" l="1"/>
  <c r="K23" i="3" l="1"/>
  <c r="I19" i="3" l="1"/>
  <c r="I16" i="3"/>
  <c r="H24" i="3" l="1"/>
  <c r="H23" i="3"/>
  <c r="H19" i="3"/>
  <c r="H16" i="3"/>
  <c r="H22" i="3" l="1"/>
  <c r="F24" i="3"/>
  <c r="F23" i="3"/>
  <c r="F19" i="3"/>
  <c r="F16" i="3"/>
  <c r="F22" i="3" l="1"/>
  <c r="E21" i="3"/>
  <c r="G21" i="3" s="1"/>
  <c r="E20" i="3"/>
  <c r="E18" i="3"/>
  <c r="G18" i="3" s="1"/>
  <c r="E17" i="3"/>
  <c r="D24" i="3"/>
  <c r="D23" i="3"/>
  <c r="D19" i="3"/>
  <c r="D16" i="3"/>
  <c r="G24" i="3" l="1"/>
  <c r="D22" i="3"/>
  <c r="E19" i="3"/>
  <c r="G20" i="3"/>
  <c r="G19" i="3" s="1"/>
  <c r="E23" i="3"/>
  <c r="G17" i="3"/>
  <c r="E24" i="3"/>
  <c r="E16" i="3"/>
  <c r="C24" i="3"/>
  <c r="C23" i="3"/>
  <c r="E22" i="3" l="1"/>
  <c r="G23" i="3"/>
  <c r="G22" i="3" s="1"/>
  <c r="G16" i="3"/>
  <c r="C16" i="3"/>
  <c r="C19" i="3" l="1"/>
  <c r="C22" i="3"/>
</calcChain>
</file>

<file path=xl/sharedStrings.xml><?xml version="1.0" encoding="utf-8"?>
<sst xmlns="http://schemas.openxmlformats.org/spreadsheetml/2006/main" count="46" uniqueCount="23">
  <si>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</si>
  <si>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</si>
  <si>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</si>
  <si>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</si>
  <si>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</si>
  <si>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</si>
  <si>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</si>
  <si>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</si>
  <si>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</si>
  <si>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</si>
  <si>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</si>
  <si>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</si>
  <si>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</si>
  <si>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</si>
  <si>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</si>
  <si>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2025 год</t>
  </si>
  <si>
    <t>2026 год</t>
  </si>
  <si>
    <t>2027 год</t>
  </si>
  <si>
    <t>Приложение № 14</t>
  </si>
  <si>
    <t xml:space="preserve">Программа муниципальных внутренних заимствований Петрозаводского городского округа на 2025 год 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</si>
  <si>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2025-2026 годах.             
</t>
  </si>
  <si>
    <t>от   ___________  № ____________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</si>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</sst>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9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4" fontId="7" fillId="0" borderId="18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view="pageBreakPreview" topLeftCell="A13" zoomScale="60" zoomScaleNormal="100" workbookViewId="0">
      <selection activeCell="I16" sqref="I16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6" style="1" customWidth="1"/>
    <col min="10" max="10" width="29" style="1" customWidth="1"/>
    <col min="11" max="11" width="26.7109375" style="1" customWidth="1"/>
    <col min="12" max="12" width="27" style="1" customWidth="1"/>
    <col min="13" max="14" width="42.42578125" style="1" customWidth="1"/>
    <col min="15" max="261" width="9.28515625" style="1"/>
    <col min="262" max="262" width="113.5703125" style="1" customWidth="1"/>
    <col min="263" max="263" width="17.7109375" style="1" customWidth="1"/>
    <col min="264" max="264" width="42.42578125" style="1" customWidth="1"/>
    <col min="265" max="517" width="9.28515625" style="1"/>
    <col min="518" max="518" width="113.5703125" style="1" customWidth="1"/>
    <col min="519" max="519" width="17.7109375" style="1" customWidth="1"/>
    <col min="520" max="520" width="42.42578125" style="1" customWidth="1"/>
    <col min="521" max="773" width="9.28515625" style="1"/>
    <col min="774" max="774" width="113.5703125" style="1" customWidth="1"/>
    <col min="775" max="775" width="17.7109375" style="1" customWidth="1"/>
    <col min="776" max="776" width="42.42578125" style="1" customWidth="1"/>
    <col min="777" max="1029" width="9.28515625" style="1"/>
    <col min="1030" max="1030" width="113.5703125" style="1" customWidth="1"/>
    <col min="1031" max="1031" width="17.7109375" style="1" customWidth="1"/>
    <col min="1032" max="1032" width="42.42578125" style="1" customWidth="1"/>
    <col min="1033" max="1285" width="9.28515625" style="1"/>
    <col min="1286" max="1286" width="113.5703125" style="1" customWidth="1"/>
    <col min="1287" max="1287" width="17.7109375" style="1" customWidth="1"/>
    <col min="1288" max="1288" width="42.42578125" style="1" customWidth="1"/>
    <col min="1289" max="1541" width="9.28515625" style="1"/>
    <col min="1542" max="1542" width="113.5703125" style="1" customWidth="1"/>
    <col min="1543" max="1543" width="17.7109375" style="1" customWidth="1"/>
    <col min="1544" max="1544" width="42.42578125" style="1" customWidth="1"/>
    <col min="1545" max="1797" width="9.28515625" style="1"/>
    <col min="1798" max="1798" width="113.5703125" style="1" customWidth="1"/>
    <col min="1799" max="1799" width="17.7109375" style="1" customWidth="1"/>
    <col min="1800" max="1800" width="42.42578125" style="1" customWidth="1"/>
    <col min="1801" max="2053" width="9.28515625" style="1"/>
    <col min="2054" max="2054" width="113.5703125" style="1" customWidth="1"/>
    <col min="2055" max="2055" width="17.7109375" style="1" customWidth="1"/>
    <col min="2056" max="2056" width="42.42578125" style="1" customWidth="1"/>
    <col min="2057" max="2309" width="9.28515625" style="1"/>
    <col min="2310" max="2310" width="113.5703125" style="1" customWidth="1"/>
    <col min="2311" max="2311" width="17.7109375" style="1" customWidth="1"/>
    <col min="2312" max="2312" width="42.42578125" style="1" customWidth="1"/>
    <col min="2313" max="2565" width="9.28515625" style="1"/>
    <col min="2566" max="2566" width="113.5703125" style="1" customWidth="1"/>
    <col min="2567" max="2567" width="17.7109375" style="1" customWidth="1"/>
    <col min="2568" max="2568" width="42.42578125" style="1" customWidth="1"/>
    <col min="2569" max="2821" width="9.28515625" style="1"/>
    <col min="2822" max="2822" width="113.5703125" style="1" customWidth="1"/>
    <col min="2823" max="2823" width="17.7109375" style="1" customWidth="1"/>
    <col min="2824" max="2824" width="42.42578125" style="1" customWidth="1"/>
    <col min="2825" max="3077" width="9.28515625" style="1"/>
    <col min="3078" max="3078" width="113.5703125" style="1" customWidth="1"/>
    <col min="3079" max="3079" width="17.7109375" style="1" customWidth="1"/>
    <col min="3080" max="3080" width="42.42578125" style="1" customWidth="1"/>
    <col min="3081" max="3333" width="9.28515625" style="1"/>
    <col min="3334" max="3334" width="113.5703125" style="1" customWidth="1"/>
    <col min="3335" max="3335" width="17.7109375" style="1" customWidth="1"/>
    <col min="3336" max="3336" width="42.42578125" style="1" customWidth="1"/>
    <col min="3337" max="3589" width="9.28515625" style="1"/>
    <col min="3590" max="3590" width="113.5703125" style="1" customWidth="1"/>
    <col min="3591" max="3591" width="17.7109375" style="1" customWidth="1"/>
    <col min="3592" max="3592" width="42.42578125" style="1" customWidth="1"/>
    <col min="3593" max="3845" width="9.28515625" style="1"/>
    <col min="3846" max="3846" width="113.5703125" style="1" customWidth="1"/>
    <col min="3847" max="3847" width="17.7109375" style="1" customWidth="1"/>
    <col min="3848" max="3848" width="42.42578125" style="1" customWidth="1"/>
    <col min="3849" max="4101" width="9.28515625" style="1"/>
    <col min="4102" max="4102" width="113.5703125" style="1" customWidth="1"/>
    <col min="4103" max="4103" width="17.7109375" style="1" customWidth="1"/>
    <col min="4104" max="4104" width="42.42578125" style="1" customWidth="1"/>
    <col min="4105" max="4357" width="9.28515625" style="1"/>
    <col min="4358" max="4358" width="113.5703125" style="1" customWidth="1"/>
    <col min="4359" max="4359" width="17.7109375" style="1" customWidth="1"/>
    <col min="4360" max="4360" width="42.42578125" style="1" customWidth="1"/>
    <col min="4361" max="4613" width="9.28515625" style="1"/>
    <col min="4614" max="4614" width="113.5703125" style="1" customWidth="1"/>
    <col min="4615" max="4615" width="17.7109375" style="1" customWidth="1"/>
    <col min="4616" max="4616" width="42.42578125" style="1" customWidth="1"/>
    <col min="4617" max="4869" width="9.28515625" style="1"/>
    <col min="4870" max="4870" width="113.5703125" style="1" customWidth="1"/>
    <col min="4871" max="4871" width="17.7109375" style="1" customWidth="1"/>
    <col min="4872" max="4872" width="42.42578125" style="1" customWidth="1"/>
    <col min="4873" max="5125" width="9.28515625" style="1"/>
    <col min="5126" max="5126" width="113.5703125" style="1" customWidth="1"/>
    <col min="5127" max="5127" width="17.7109375" style="1" customWidth="1"/>
    <col min="5128" max="5128" width="42.42578125" style="1" customWidth="1"/>
    <col min="5129" max="5381" width="9.28515625" style="1"/>
    <col min="5382" max="5382" width="113.5703125" style="1" customWidth="1"/>
    <col min="5383" max="5383" width="17.7109375" style="1" customWidth="1"/>
    <col min="5384" max="5384" width="42.42578125" style="1" customWidth="1"/>
    <col min="5385" max="5637" width="9.28515625" style="1"/>
    <col min="5638" max="5638" width="113.5703125" style="1" customWidth="1"/>
    <col min="5639" max="5639" width="17.7109375" style="1" customWidth="1"/>
    <col min="5640" max="5640" width="42.42578125" style="1" customWidth="1"/>
    <col min="5641" max="5893" width="9.28515625" style="1"/>
    <col min="5894" max="5894" width="113.5703125" style="1" customWidth="1"/>
    <col min="5895" max="5895" width="17.7109375" style="1" customWidth="1"/>
    <col min="5896" max="5896" width="42.42578125" style="1" customWidth="1"/>
    <col min="5897" max="6149" width="9.28515625" style="1"/>
    <col min="6150" max="6150" width="113.5703125" style="1" customWidth="1"/>
    <col min="6151" max="6151" width="17.7109375" style="1" customWidth="1"/>
    <col min="6152" max="6152" width="42.42578125" style="1" customWidth="1"/>
    <col min="6153" max="6405" width="9.28515625" style="1"/>
    <col min="6406" max="6406" width="113.5703125" style="1" customWidth="1"/>
    <col min="6407" max="6407" width="17.7109375" style="1" customWidth="1"/>
    <col min="6408" max="6408" width="42.42578125" style="1" customWidth="1"/>
    <col min="6409" max="6661" width="9.28515625" style="1"/>
    <col min="6662" max="6662" width="113.5703125" style="1" customWidth="1"/>
    <col min="6663" max="6663" width="17.7109375" style="1" customWidth="1"/>
    <col min="6664" max="6664" width="42.42578125" style="1" customWidth="1"/>
    <col min="6665" max="6917" width="9.28515625" style="1"/>
    <col min="6918" max="6918" width="113.5703125" style="1" customWidth="1"/>
    <col min="6919" max="6919" width="17.7109375" style="1" customWidth="1"/>
    <col min="6920" max="6920" width="42.42578125" style="1" customWidth="1"/>
    <col min="6921" max="7173" width="9.28515625" style="1"/>
    <col min="7174" max="7174" width="113.5703125" style="1" customWidth="1"/>
    <col min="7175" max="7175" width="17.7109375" style="1" customWidth="1"/>
    <col min="7176" max="7176" width="42.42578125" style="1" customWidth="1"/>
    <col min="7177" max="7429" width="9.28515625" style="1"/>
    <col min="7430" max="7430" width="113.5703125" style="1" customWidth="1"/>
    <col min="7431" max="7431" width="17.7109375" style="1" customWidth="1"/>
    <col min="7432" max="7432" width="42.42578125" style="1" customWidth="1"/>
    <col min="7433" max="7685" width="9.28515625" style="1"/>
    <col min="7686" max="7686" width="113.5703125" style="1" customWidth="1"/>
    <col min="7687" max="7687" width="17.7109375" style="1" customWidth="1"/>
    <col min="7688" max="7688" width="42.42578125" style="1" customWidth="1"/>
    <col min="7689" max="7941" width="9.28515625" style="1"/>
    <col min="7942" max="7942" width="113.5703125" style="1" customWidth="1"/>
    <col min="7943" max="7943" width="17.7109375" style="1" customWidth="1"/>
    <col min="7944" max="7944" width="42.42578125" style="1" customWidth="1"/>
    <col min="7945" max="8197" width="9.28515625" style="1"/>
    <col min="8198" max="8198" width="113.5703125" style="1" customWidth="1"/>
    <col min="8199" max="8199" width="17.7109375" style="1" customWidth="1"/>
    <col min="8200" max="8200" width="42.42578125" style="1" customWidth="1"/>
    <col min="8201" max="8453" width="9.28515625" style="1"/>
    <col min="8454" max="8454" width="113.5703125" style="1" customWidth="1"/>
    <col min="8455" max="8455" width="17.7109375" style="1" customWidth="1"/>
    <col min="8456" max="8456" width="42.42578125" style="1" customWidth="1"/>
    <col min="8457" max="8709" width="9.28515625" style="1"/>
    <col min="8710" max="8710" width="113.5703125" style="1" customWidth="1"/>
    <col min="8711" max="8711" width="17.7109375" style="1" customWidth="1"/>
    <col min="8712" max="8712" width="42.42578125" style="1" customWidth="1"/>
    <col min="8713" max="8965" width="9.28515625" style="1"/>
    <col min="8966" max="8966" width="113.5703125" style="1" customWidth="1"/>
    <col min="8967" max="8967" width="17.7109375" style="1" customWidth="1"/>
    <col min="8968" max="8968" width="42.42578125" style="1" customWidth="1"/>
    <col min="8969" max="9221" width="9.28515625" style="1"/>
    <col min="9222" max="9222" width="113.5703125" style="1" customWidth="1"/>
    <col min="9223" max="9223" width="17.7109375" style="1" customWidth="1"/>
    <col min="9224" max="9224" width="42.42578125" style="1" customWidth="1"/>
    <col min="9225" max="9477" width="9.28515625" style="1"/>
    <col min="9478" max="9478" width="113.5703125" style="1" customWidth="1"/>
    <col min="9479" max="9479" width="17.7109375" style="1" customWidth="1"/>
    <col min="9480" max="9480" width="42.42578125" style="1" customWidth="1"/>
    <col min="9481" max="9733" width="9.28515625" style="1"/>
    <col min="9734" max="9734" width="113.5703125" style="1" customWidth="1"/>
    <col min="9735" max="9735" width="17.7109375" style="1" customWidth="1"/>
    <col min="9736" max="9736" width="42.42578125" style="1" customWidth="1"/>
    <col min="9737" max="9989" width="9.28515625" style="1"/>
    <col min="9990" max="9990" width="113.5703125" style="1" customWidth="1"/>
    <col min="9991" max="9991" width="17.7109375" style="1" customWidth="1"/>
    <col min="9992" max="9992" width="42.42578125" style="1" customWidth="1"/>
    <col min="9993" max="10245" width="9.28515625" style="1"/>
    <col min="10246" max="10246" width="113.5703125" style="1" customWidth="1"/>
    <col min="10247" max="10247" width="17.7109375" style="1" customWidth="1"/>
    <col min="10248" max="10248" width="42.42578125" style="1" customWidth="1"/>
    <col min="10249" max="10501" width="9.28515625" style="1"/>
    <col min="10502" max="10502" width="113.5703125" style="1" customWidth="1"/>
    <col min="10503" max="10503" width="17.7109375" style="1" customWidth="1"/>
    <col min="10504" max="10504" width="42.42578125" style="1" customWidth="1"/>
    <col min="10505" max="10757" width="9.28515625" style="1"/>
    <col min="10758" max="10758" width="113.5703125" style="1" customWidth="1"/>
    <col min="10759" max="10759" width="17.7109375" style="1" customWidth="1"/>
    <col min="10760" max="10760" width="42.42578125" style="1" customWidth="1"/>
    <col min="10761" max="11013" width="9.28515625" style="1"/>
    <col min="11014" max="11014" width="113.5703125" style="1" customWidth="1"/>
    <col min="11015" max="11015" width="17.7109375" style="1" customWidth="1"/>
    <col min="11016" max="11016" width="42.42578125" style="1" customWidth="1"/>
    <col min="11017" max="11269" width="9.28515625" style="1"/>
    <col min="11270" max="11270" width="113.5703125" style="1" customWidth="1"/>
    <col min="11271" max="11271" width="17.7109375" style="1" customWidth="1"/>
    <col min="11272" max="11272" width="42.42578125" style="1" customWidth="1"/>
    <col min="11273" max="11525" width="9.28515625" style="1"/>
    <col min="11526" max="11526" width="113.5703125" style="1" customWidth="1"/>
    <col min="11527" max="11527" width="17.7109375" style="1" customWidth="1"/>
    <col min="11528" max="11528" width="42.42578125" style="1" customWidth="1"/>
    <col min="11529" max="11781" width="9.28515625" style="1"/>
    <col min="11782" max="11782" width="113.5703125" style="1" customWidth="1"/>
    <col min="11783" max="11783" width="17.7109375" style="1" customWidth="1"/>
    <col min="11784" max="11784" width="42.42578125" style="1" customWidth="1"/>
    <col min="11785" max="12037" width="9.28515625" style="1"/>
    <col min="12038" max="12038" width="113.5703125" style="1" customWidth="1"/>
    <col min="12039" max="12039" width="17.7109375" style="1" customWidth="1"/>
    <col min="12040" max="12040" width="42.42578125" style="1" customWidth="1"/>
    <col min="12041" max="12293" width="9.28515625" style="1"/>
    <col min="12294" max="12294" width="113.5703125" style="1" customWidth="1"/>
    <col min="12295" max="12295" width="17.7109375" style="1" customWidth="1"/>
    <col min="12296" max="12296" width="42.42578125" style="1" customWidth="1"/>
    <col min="12297" max="12549" width="9.28515625" style="1"/>
    <col min="12550" max="12550" width="113.5703125" style="1" customWidth="1"/>
    <col min="12551" max="12551" width="17.7109375" style="1" customWidth="1"/>
    <col min="12552" max="12552" width="42.42578125" style="1" customWidth="1"/>
    <col min="12553" max="12805" width="9.28515625" style="1"/>
    <col min="12806" max="12806" width="113.5703125" style="1" customWidth="1"/>
    <col min="12807" max="12807" width="17.7109375" style="1" customWidth="1"/>
    <col min="12808" max="12808" width="42.42578125" style="1" customWidth="1"/>
    <col min="12809" max="13061" width="9.28515625" style="1"/>
    <col min="13062" max="13062" width="113.5703125" style="1" customWidth="1"/>
    <col min="13063" max="13063" width="17.7109375" style="1" customWidth="1"/>
    <col min="13064" max="13064" width="42.42578125" style="1" customWidth="1"/>
    <col min="13065" max="13317" width="9.28515625" style="1"/>
    <col min="13318" max="13318" width="113.5703125" style="1" customWidth="1"/>
    <col min="13319" max="13319" width="17.7109375" style="1" customWidth="1"/>
    <col min="13320" max="13320" width="42.42578125" style="1" customWidth="1"/>
    <col min="13321" max="13573" width="9.28515625" style="1"/>
    <col min="13574" max="13574" width="113.5703125" style="1" customWidth="1"/>
    <col min="13575" max="13575" width="17.7109375" style="1" customWidth="1"/>
    <col min="13576" max="13576" width="42.42578125" style="1" customWidth="1"/>
    <col min="13577" max="13829" width="9.28515625" style="1"/>
    <col min="13830" max="13830" width="113.5703125" style="1" customWidth="1"/>
    <col min="13831" max="13831" width="17.7109375" style="1" customWidth="1"/>
    <col min="13832" max="13832" width="42.42578125" style="1" customWidth="1"/>
    <col min="13833" max="14085" width="9.28515625" style="1"/>
    <col min="14086" max="14086" width="113.5703125" style="1" customWidth="1"/>
    <col min="14087" max="14087" width="17.7109375" style="1" customWidth="1"/>
    <col min="14088" max="14088" width="42.42578125" style="1" customWidth="1"/>
    <col min="14089" max="14341" width="9.28515625" style="1"/>
    <col min="14342" max="14342" width="113.5703125" style="1" customWidth="1"/>
    <col min="14343" max="14343" width="17.7109375" style="1" customWidth="1"/>
    <col min="14344" max="14344" width="42.42578125" style="1" customWidth="1"/>
    <col min="14345" max="14597" width="9.28515625" style="1"/>
    <col min="14598" max="14598" width="113.5703125" style="1" customWidth="1"/>
    <col min="14599" max="14599" width="17.7109375" style="1" customWidth="1"/>
    <col min="14600" max="14600" width="42.42578125" style="1" customWidth="1"/>
    <col min="14601" max="14853" width="9.28515625" style="1"/>
    <col min="14854" max="14854" width="113.5703125" style="1" customWidth="1"/>
    <col min="14855" max="14855" width="17.7109375" style="1" customWidth="1"/>
    <col min="14856" max="14856" width="42.42578125" style="1" customWidth="1"/>
    <col min="14857" max="15109" width="9.28515625" style="1"/>
    <col min="15110" max="15110" width="113.5703125" style="1" customWidth="1"/>
    <col min="15111" max="15111" width="17.7109375" style="1" customWidth="1"/>
    <col min="15112" max="15112" width="42.42578125" style="1" customWidth="1"/>
    <col min="15113" max="15365" width="9.28515625" style="1"/>
    <col min="15366" max="15366" width="113.5703125" style="1" customWidth="1"/>
    <col min="15367" max="15367" width="17.7109375" style="1" customWidth="1"/>
    <col min="15368" max="15368" width="42.42578125" style="1" customWidth="1"/>
    <col min="15369" max="15621" width="9.28515625" style="1"/>
    <col min="15622" max="15622" width="113.5703125" style="1" customWidth="1"/>
    <col min="15623" max="15623" width="17.7109375" style="1" customWidth="1"/>
    <col min="15624" max="15624" width="42.42578125" style="1" customWidth="1"/>
    <col min="15625" max="15877" width="9.28515625" style="1"/>
    <col min="15878" max="15878" width="113.5703125" style="1" customWidth="1"/>
    <col min="15879" max="15879" width="17.7109375" style="1" customWidth="1"/>
    <col min="15880" max="15880" width="42.42578125" style="1" customWidth="1"/>
    <col min="15881" max="16133" width="9.28515625" style="1"/>
    <col min="16134" max="16134" width="113.5703125" style="1" customWidth="1"/>
    <col min="16135" max="16135" width="17.7109375" style="1" customWidth="1"/>
    <col min="16136" max="16136" width="42.42578125" style="1" customWidth="1"/>
    <col min="16137" max="16384" width="9.28515625" style="1"/>
  </cols>
  <sheetData>
    <row r="1" spans="1:18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34" t="s">
        <v>22</v>
      </c>
      <c r="L1" s="34"/>
      <c r="M1" s="34"/>
      <c r="N1" s="34"/>
      <c r="O1" s="34"/>
      <c r="P1" s="34"/>
      <c r="Q1" s="34"/>
      <c r="R1" s="34"/>
    </row>
    <row r="2" spans="1:18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34" t="s">
        <v>5</v>
      </c>
      <c r="L2" s="35"/>
      <c r="M2" s="35"/>
      <c r="N2" s="35"/>
      <c r="O2" s="35"/>
      <c r="P2" s="35"/>
      <c r="Q2" s="35"/>
      <c r="R2" s="35"/>
    </row>
    <row r="3" spans="1:18" s="5" customFormat="1" ht="41.25" customHeight="1" x14ac:dyDescent="0.3">
      <c r="B3" s="13"/>
      <c r="C3" s="27"/>
      <c r="J3" s="13"/>
      <c r="K3" s="45" t="s">
        <v>21</v>
      </c>
      <c r="L3" s="45"/>
      <c r="M3" s="45"/>
      <c r="N3" s="45"/>
      <c r="O3" s="45"/>
      <c r="P3" s="45"/>
      <c r="Q3" s="45"/>
      <c r="R3" s="45"/>
    </row>
    <row r="4" spans="1:18" s="5" customFormat="1" ht="30" customHeight="1" x14ac:dyDescent="0.3">
      <c r="B4" s="7"/>
      <c r="C4" s="27"/>
      <c r="K4" s="34"/>
      <c r="L4" s="37"/>
      <c r="M4" s="37"/>
      <c r="N4" s="37"/>
      <c r="O4" s="37"/>
      <c r="P4" s="37"/>
      <c r="Q4" s="37"/>
      <c r="R4" s="37"/>
    </row>
    <row r="5" spans="1:18" s="5" customFormat="1" ht="24.75" customHeight="1" x14ac:dyDescent="0.3">
      <c r="B5" s="7"/>
      <c r="C5" s="27"/>
      <c r="K5" s="34" t="s">
        <v>18</v>
      </c>
      <c r="L5" s="37"/>
      <c r="M5" s="37"/>
      <c r="N5" s="37"/>
      <c r="O5" s="37"/>
      <c r="P5" s="37"/>
      <c r="Q5" s="37"/>
      <c r="R5" s="37"/>
    </row>
    <row r="6" spans="1:18" s="5" customFormat="1" ht="24.75" customHeight="1" x14ac:dyDescent="0.3">
      <c r="B6" s="7"/>
      <c r="C6" s="27"/>
      <c r="K6" s="34"/>
      <c r="L6" s="36"/>
      <c r="M6" s="36"/>
      <c r="N6" s="36"/>
      <c r="O6" s="36"/>
      <c r="P6" s="36"/>
      <c r="Q6" s="36"/>
      <c r="R6" s="36"/>
    </row>
    <row r="7" spans="1:18" s="5" customFormat="1" ht="24.75" customHeight="1" x14ac:dyDescent="0.3">
      <c r="B7" s="7"/>
      <c r="C7" s="27"/>
    </row>
    <row r="8" spans="1:18" s="5" customFormat="1" ht="24.75" customHeight="1" x14ac:dyDescent="0.3">
      <c r="B8" s="7"/>
      <c r="C8" s="27"/>
    </row>
    <row r="9" spans="1:18" s="2" customFormat="1" ht="53.25" customHeight="1" x14ac:dyDescent="0.3">
      <c r="A9" s="56" t="s">
        <v>19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38"/>
      <c r="N9" s="38"/>
    </row>
    <row r="10" spans="1:18" s="2" customFormat="1" ht="21" customHeight="1" x14ac:dyDescent="0.3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39"/>
      <c r="N10" s="39"/>
    </row>
    <row r="11" spans="1:18" s="2" customFormat="1" ht="17.25" customHeight="1" x14ac:dyDescent="0.25">
      <c r="A11" s="3"/>
      <c r="B11" s="3"/>
      <c r="C11" s="3"/>
    </row>
    <row r="12" spans="1:18" s="2" customFormat="1" ht="19.5" thickBot="1" x14ac:dyDescent="0.3">
      <c r="A12" s="4"/>
      <c r="B12" s="4"/>
      <c r="E12" s="6"/>
      <c r="G12" s="6" t="s">
        <v>0</v>
      </c>
      <c r="M12" s="14"/>
      <c r="N12" s="14"/>
    </row>
    <row r="13" spans="1:18" ht="117" thickBot="1" x14ac:dyDescent="0.3">
      <c r="A13" s="60" t="s">
        <v>1</v>
      </c>
      <c r="B13" s="61"/>
      <c r="C13" s="28" t="s">
        <v>8</v>
      </c>
      <c r="D13" s="41" t="s">
        <v>7</v>
      </c>
      <c r="E13" s="41" t="s">
        <v>9</v>
      </c>
      <c r="F13" s="41" t="s">
        <v>7</v>
      </c>
      <c r="G13" s="41" t="s">
        <v>10</v>
      </c>
      <c r="H13" s="41" t="s">
        <v>7</v>
      </c>
      <c r="I13" s="64" t="s">
        <v>11</v>
      </c>
      <c r="J13" s="66" t="s">
        <v>12</v>
      </c>
      <c r="K13" s="67"/>
      <c r="L13" s="68"/>
      <c r="M13" s="15"/>
      <c r="N13" s="15"/>
    </row>
    <row r="14" spans="1:18" ht="24" thickBot="1" x14ac:dyDescent="0.3">
      <c r="A14" s="62"/>
      <c r="B14" s="63"/>
      <c r="C14" s="40"/>
      <c r="D14" s="41"/>
      <c r="E14" s="41"/>
      <c r="F14" s="41"/>
      <c r="G14" s="41"/>
      <c r="H14" s="41"/>
      <c r="I14" s="65"/>
      <c r="J14" s="46" t="s">
        <v>15</v>
      </c>
      <c r="K14" s="46" t="s">
        <v>16</v>
      </c>
      <c r="L14" s="46" t="s">
        <v>17</v>
      </c>
      <c r="M14" s="15"/>
      <c r="N14" s="15"/>
    </row>
    <row r="15" spans="1:18" ht="19.5" thickBot="1" x14ac:dyDescent="0.3">
      <c r="A15" s="58">
        <v>1</v>
      </c>
      <c r="B15" s="59"/>
      <c r="C15" s="29">
        <v>2</v>
      </c>
      <c r="D15" s="10">
        <v>3</v>
      </c>
      <c r="E15" s="10">
        <v>2</v>
      </c>
      <c r="F15" s="10">
        <v>3</v>
      </c>
      <c r="G15" s="10">
        <v>2</v>
      </c>
      <c r="H15" s="10">
        <v>3</v>
      </c>
      <c r="I15" s="10">
        <v>2</v>
      </c>
      <c r="J15" s="10">
        <v>3</v>
      </c>
      <c r="K15" s="10">
        <v>4</v>
      </c>
      <c r="L15" s="10">
        <v>5</v>
      </c>
      <c r="M15" s="16"/>
      <c r="N15" s="16"/>
    </row>
    <row r="16" spans="1:18" ht="110.25" customHeight="1" x14ac:dyDescent="0.25">
      <c r="A16" s="54" t="s">
        <v>14</v>
      </c>
      <c r="B16" s="55"/>
      <c r="C16" s="30">
        <f>C17-C18</f>
        <v>0</v>
      </c>
      <c r="D16" s="22">
        <f t="shared" ref="D16:E16" si="0">D17-D18</f>
        <v>0</v>
      </c>
      <c r="E16" s="23">
        <f t="shared" si="0"/>
        <v>0</v>
      </c>
      <c r="F16" s="22">
        <f t="shared" ref="F16:G16" si="1">F17-F18</f>
        <v>50000</v>
      </c>
      <c r="G16" s="23">
        <f t="shared" si="1"/>
        <v>50000</v>
      </c>
      <c r="H16" s="22">
        <f t="shared" ref="H16" si="2">H17-H18</f>
        <v>0</v>
      </c>
      <c r="I16" s="23">
        <f t="shared" ref="I16" si="3">I17-I18</f>
        <v>-669897.35000000009</v>
      </c>
      <c r="J16" s="22" t="s">
        <v>13</v>
      </c>
      <c r="K16" s="22" t="s">
        <v>13</v>
      </c>
      <c r="L16" s="22" t="s">
        <v>13</v>
      </c>
      <c r="M16" s="17"/>
      <c r="N16" s="17"/>
    </row>
    <row r="17" spans="1:14" ht="39.75" customHeight="1" x14ac:dyDescent="0.25">
      <c r="A17" s="48" t="s">
        <v>2</v>
      </c>
      <c r="B17" s="49"/>
      <c r="C17" s="31">
        <v>201204.6</v>
      </c>
      <c r="D17" s="18">
        <v>16666.400000000001</v>
      </c>
      <c r="E17" s="18">
        <f>C17+D17</f>
        <v>217871</v>
      </c>
      <c r="F17" s="18">
        <v>50000</v>
      </c>
      <c r="G17" s="18">
        <f>E17+F17</f>
        <v>267871</v>
      </c>
      <c r="H17" s="18">
        <v>-5000</v>
      </c>
      <c r="I17" s="18">
        <v>500000</v>
      </c>
      <c r="J17" s="18">
        <v>500000</v>
      </c>
      <c r="K17" s="18">
        <v>0</v>
      </c>
      <c r="L17" s="18">
        <v>0</v>
      </c>
      <c r="M17" s="9"/>
      <c r="N17" s="9"/>
    </row>
    <row r="18" spans="1:14" ht="39.75" customHeight="1" thickBot="1" x14ac:dyDescent="0.3">
      <c r="A18" s="50" t="s">
        <v>3</v>
      </c>
      <c r="B18" s="51"/>
      <c r="C18" s="32">
        <v>201204.6</v>
      </c>
      <c r="D18" s="21">
        <v>16666.400000000001</v>
      </c>
      <c r="E18" s="21">
        <f>C18+D18</f>
        <v>217871</v>
      </c>
      <c r="F18" s="21"/>
      <c r="G18" s="21">
        <f>E18+F18</f>
        <v>217871</v>
      </c>
      <c r="H18" s="21">
        <v>-5000</v>
      </c>
      <c r="I18" s="18">
        <v>1169897.3500000001</v>
      </c>
      <c r="J18" s="21" t="s">
        <v>13</v>
      </c>
      <c r="K18" s="21" t="s">
        <v>13</v>
      </c>
      <c r="L18" s="21" t="s">
        <v>13</v>
      </c>
      <c r="M18" s="9"/>
      <c r="N18" s="9"/>
    </row>
    <row r="19" spans="1:14" ht="77.25" customHeight="1" x14ac:dyDescent="0.25">
      <c r="A19" s="52" t="s">
        <v>6</v>
      </c>
      <c r="B19" s="53"/>
      <c r="C19" s="30">
        <f>C20-C21</f>
        <v>119160.79999999981</v>
      </c>
      <c r="D19" s="22">
        <f t="shared" ref="D19:E19" si="4">D20-D21</f>
        <v>0</v>
      </c>
      <c r="E19" s="23">
        <f t="shared" si="4"/>
        <v>119160.79999999981</v>
      </c>
      <c r="F19" s="22">
        <f t="shared" ref="F19:G19" si="5">F20-F21</f>
        <v>0</v>
      </c>
      <c r="G19" s="23">
        <f t="shared" si="5"/>
        <v>119160.79999999981</v>
      </c>
      <c r="H19" s="23">
        <f t="shared" ref="H19" si="6">H20-H21</f>
        <v>60000</v>
      </c>
      <c r="I19" s="23">
        <f t="shared" ref="I19" si="7">I20-I21</f>
        <v>350697.35000000009</v>
      </c>
      <c r="J19" s="22" t="s">
        <v>13</v>
      </c>
      <c r="K19" s="22" t="s">
        <v>13</v>
      </c>
      <c r="L19" s="22" t="s">
        <v>13</v>
      </c>
      <c r="M19" s="17"/>
      <c r="N19" s="17"/>
    </row>
    <row r="20" spans="1:14" ht="39.75" customHeight="1" x14ac:dyDescent="0.25">
      <c r="A20" s="48" t="s">
        <v>2</v>
      </c>
      <c r="B20" s="49"/>
      <c r="C20" s="31">
        <v>3052045.3</v>
      </c>
      <c r="D20" s="19"/>
      <c r="E20" s="18">
        <f t="shared" ref="E20:E21" si="8">C20+D20</f>
        <v>3052045.3</v>
      </c>
      <c r="F20" s="19"/>
      <c r="G20" s="18">
        <f t="shared" ref="G20:G21" si="9">E20+F20</f>
        <v>3052045.3</v>
      </c>
      <c r="H20" s="18">
        <v>60000</v>
      </c>
      <c r="I20" s="42">
        <v>2626902.65</v>
      </c>
      <c r="J20" s="18">
        <v>0</v>
      </c>
      <c r="K20" s="18">
        <v>1795697.35</v>
      </c>
      <c r="L20" s="18">
        <v>831205.3</v>
      </c>
      <c r="M20" s="9"/>
      <c r="N20" s="9"/>
    </row>
    <row r="21" spans="1:14" ht="39.75" customHeight="1" thickBot="1" x14ac:dyDescent="0.3">
      <c r="A21" s="50" t="s">
        <v>3</v>
      </c>
      <c r="B21" s="51"/>
      <c r="C21" s="32">
        <v>2932884.5</v>
      </c>
      <c r="D21" s="20"/>
      <c r="E21" s="21">
        <f t="shared" si="8"/>
        <v>2932884.5</v>
      </c>
      <c r="F21" s="20"/>
      <c r="G21" s="21">
        <f t="shared" si="9"/>
        <v>2932884.5</v>
      </c>
      <c r="H21" s="21"/>
      <c r="I21" s="21">
        <v>2276205.2999999998</v>
      </c>
      <c r="J21" s="21" t="s">
        <v>13</v>
      </c>
      <c r="K21" s="21" t="s">
        <v>13</v>
      </c>
      <c r="L21" s="21" t="s">
        <v>13</v>
      </c>
      <c r="M21" s="9"/>
      <c r="N21" s="9"/>
    </row>
    <row r="22" spans="1:14" ht="79.5" customHeight="1" x14ac:dyDescent="0.25">
      <c r="A22" s="54" t="s">
        <v>4</v>
      </c>
      <c r="B22" s="55"/>
      <c r="C22" s="30">
        <f>C23-C24</f>
        <v>119160.79999999981</v>
      </c>
      <c r="D22" s="24">
        <f t="shared" ref="D22:E22" si="10">D23-D24</f>
        <v>0</v>
      </c>
      <c r="E22" s="23">
        <f t="shared" si="10"/>
        <v>119160.79999999981</v>
      </c>
      <c r="F22" s="24">
        <f t="shared" ref="F22:G22" si="11">F23-F24</f>
        <v>50000</v>
      </c>
      <c r="G22" s="23">
        <f t="shared" si="11"/>
        <v>169160.79999999981</v>
      </c>
      <c r="H22" s="25">
        <f t="shared" ref="H22" si="12">H23-H24</f>
        <v>60000</v>
      </c>
      <c r="I22" s="23">
        <f>I23-I24</f>
        <v>-319200</v>
      </c>
      <c r="J22" s="22" t="s">
        <v>13</v>
      </c>
      <c r="K22" s="22" t="s">
        <v>13</v>
      </c>
      <c r="L22" s="22" t="s">
        <v>13</v>
      </c>
      <c r="M22" s="17"/>
      <c r="N22" s="17"/>
    </row>
    <row r="23" spans="1:14" ht="39.75" customHeight="1" x14ac:dyDescent="0.25">
      <c r="A23" s="48" t="s">
        <v>2</v>
      </c>
      <c r="B23" s="49"/>
      <c r="C23" s="31">
        <f>C17+C20</f>
        <v>3253249.9</v>
      </c>
      <c r="D23" s="19">
        <f t="shared" ref="D23:E23" si="13">D17+D20</f>
        <v>16666.400000000001</v>
      </c>
      <c r="E23" s="18">
        <f t="shared" si="13"/>
        <v>3269916.3</v>
      </c>
      <c r="F23" s="19">
        <f t="shared" ref="F23:G23" si="14">F17+F20</f>
        <v>50000</v>
      </c>
      <c r="G23" s="18">
        <f t="shared" si="14"/>
        <v>3319916.3</v>
      </c>
      <c r="H23" s="19">
        <f t="shared" ref="H23" si="15">H17+H20</f>
        <v>55000</v>
      </c>
      <c r="I23" s="18">
        <f>I17+I20</f>
        <v>3126902.65</v>
      </c>
      <c r="J23" s="18">
        <f>J17+J20</f>
        <v>500000</v>
      </c>
      <c r="K23" s="18">
        <f>K20</f>
        <v>1795697.35</v>
      </c>
      <c r="L23" s="18">
        <f>L20+L17</f>
        <v>831205.3</v>
      </c>
      <c r="M23" s="9"/>
      <c r="N23" s="9"/>
    </row>
    <row r="24" spans="1:14" ht="39.75" customHeight="1" thickBot="1" x14ac:dyDescent="0.3">
      <c r="A24" s="50" t="s">
        <v>3</v>
      </c>
      <c r="B24" s="51"/>
      <c r="C24" s="32">
        <f>C18+C21</f>
        <v>3134089.1</v>
      </c>
      <c r="D24" s="20">
        <f t="shared" ref="D24:E24" si="16">D18+D21</f>
        <v>16666.400000000001</v>
      </c>
      <c r="E24" s="21">
        <f t="shared" si="16"/>
        <v>3150755.5</v>
      </c>
      <c r="F24" s="20">
        <f t="shared" ref="F24:G24" si="17">F18+F21</f>
        <v>0</v>
      </c>
      <c r="G24" s="21">
        <f t="shared" si="17"/>
        <v>3150755.5</v>
      </c>
      <c r="H24" s="20">
        <f t="shared" ref="H24" si="18">H18+H21</f>
        <v>-5000</v>
      </c>
      <c r="I24" s="21">
        <f>I18+I21</f>
        <v>3446102.65</v>
      </c>
      <c r="J24" s="21" t="s">
        <v>13</v>
      </c>
      <c r="K24" s="21" t="s">
        <v>13</v>
      </c>
      <c r="L24" s="21" t="s">
        <v>13</v>
      </c>
      <c r="M24" s="9"/>
      <c r="N24" s="9"/>
    </row>
    <row r="25" spans="1:14" ht="21" customHeight="1" x14ac:dyDescent="0.25">
      <c r="A25" s="12"/>
      <c r="B25" s="12"/>
      <c r="C25" s="33"/>
      <c r="D25" s="8"/>
      <c r="E25" s="9"/>
      <c r="F25" s="8"/>
      <c r="G25" s="9"/>
      <c r="H25" s="8"/>
      <c r="I25" s="8"/>
      <c r="J25" s="8"/>
      <c r="K25" s="8"/>
      <c r="L25" s="8"/>
      <c r="M25" s="9"/>
      <c r="N25" s="9"/>
    </row>
    <row r="26" spans="1:14" s="44" customFormat="1" ht="95.25" customHeight="1" x14ac:dyDescent="0.25">
      <c r="A26" s="47" t="s">
        <v>20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3"/>
      <c r="N26" s="43"/>
    </row>
  </sheetData>
  <mergeCells count="16">
    <mergeCell ref="A9:L9"/>
    <mergeCell ref="A10:L10"/>
    <mergeCell ref="A15:B15"/>
    <mergeCell ref="A16:B16"/>
    <mergeCell ref="A13:B14"/>
    <mergeCell ref="I13:I14"/>
    <mergeCell ref="J13:L13"/>
    <mergeCell ref="A26:L26"/>
    <mergeCell ref="A23:B23"/>
    <mergeCell ref="A24:B24"/>
    <mergeCell ref="A17:B17"/>
    <mergeCell ref="A18:B18"/>
    <mergeCell ref="A19:B19"/>
    <mergeCell ref="A20:B20"/>
    <mergeCell ref="A21:B21"/>
    <mergeCell ref="A22:B22"/>
  </mergeCells>
  <pageMargins left="0.98425196850393704" right="0.43307086614173229" top="0.78740157480314965" bottom="0.78740157480314965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2025-02-04T13:45:11Z</dcterms:modified>
</cp:coreProperties>
</file>